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ремонты" sheetId="2" r:id="rId1"/>
  </sheets>
  <calcPr calcId="125725"/>
</workbook>
</file>

<file path=xl/calcChain.xml><?xml version="1.0" encoding="utf-8"?>
<calcChain xmlns="http://schemas.openxmlformats.org/spreadsheetml/2006/main">
  <c r="B28" i="2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29" l="1"/>
</calcChain>
</file>

<file path=xl/sharedStrings.xml><?xml version="1.0" encoding="utf-8"?>
<sst xmlns="http://schemas.openxmlformats.org/spreadsheetml/2006/main" count="29" uniqueCount="29">
  <si>
    <t xml:space="preserve">                                                                                          </t>
  </si>
  <si>
    <t>08 01  03 1 7220  520</t>
  </si>
  <si>
    <t>(тыс. рублей)</t>
  </si>
  <si>
    <t>Наименование муниципальных районов</t>
  </si>
  <si>
    <t>Сумма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</si>
  <si>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</si>
  <si>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</si>
  <si>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</si>
  <si>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</si>
  <si>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</si>
  <si>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</si>
  <si>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</si>
  <si>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Мошенской</t>
  </si>
  <si>
    <t>Новгородский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</si>
  <si>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</si>
  <si>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</si>
  <si>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</si>
  <si>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</si>
  <si>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</si>
  <si>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</si>
  <si>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</si>
  <si>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</si>
  <si>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</si>
  <si>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</si>
  <si>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Всего:</t>
  </si>
  <si>
    <t>приложения 14</t>
  </si>
  <si>
    <t>на 2015 год</t>
  </si>
  <si>
    <t>Таблица 60</t>
  </si>
  <si>
    <t>Распределение субсидии бюджетам муниципальных районов на проведение ремонтов  зданий муниципальных учреждений, подведомственных органам местного самоуправления муниципальных районов области, реализующим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</si>
</sst>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2" xfId="0" applyFont="1" applyBorder="1"/>
    <xf numFmtId="164" fontId="0" fillId="0" borderId="0" xfId="0" applyNumberFormat="1"/>
    <xf numFmtId="0" fontId="3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165" fontId="6" fillId="0" borderId="2" xfId="0" applyNumberFormat="1" applyFont="1" applyBorder="1" applyAlignment="1">
      <alignment horizontal="right" wrapText="1"/>
    </xf>
    <xf numFmtId="165" fontId="8" fillId="0" borderId="2" xfId="0" applyNumberFormat="1" applyFont="1" applyFill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5" workbookViewId="0">
      <selection activeCell="B29" sqref="B29"/>
    </sheetView>
  </sheetViews>
  <sheetFormatPr defaultRowHeight="15"/>
  <cols>
    <col min="1" max="1" width="52.7109375" customWidth="1"/>
    <col min="2" max="2" width="26.8554687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0</v>
      </c>
      <c r="B1" s="1" t="s">
        <v>27</v>
      </c>
      <c r="D1" s="2"/>
    </row>
    <row r="2" spans="1:6" ht="18.75">
      <c r="A2" s="16"/>
      <c r="B2" s="16" t="s">
        <v>25</v>
      </c>
    </row>
    <row r="3" spans="1:6" ht="15" customHeight="1">
      <c r="A3" s="16"/>
      <c r="B3" s="16"/>
    </row>
    <row r="4" spans="1:6" ht="147.75" customHeight="1">
      <c r="A4" s="19" t="s">
        <v>28</v>
      </c>
      <c r="B4" s="19"/>
      <c r="E4" s="11"/>
    </row>
    <row r="5" spans="1:6" ht="18.75">
      <c r="A5" s="20" t="s">
        <v>26</v>
      </c>
      <c r="B5" s="20"/>
      <c r="E5" s="11"/>
      <c r="F5" s="12"/>
    </row>
    <row r="6" spans="1:6" ht="18.75">
      <c r="A6" s="4"/>
      <c r="B6" s="4"/>
      <c r="E6" s="11"/>
      <c r="F6" s="11"/>
    </row>
    <row r="7" spans="1:6" ht="18.75">
      <c r="A7" s="21" t="s">
        <v>1</v>
      </c>
      <c r="B7" s="21"/>
      <c r="E7" s="11"/>
      <c r="F7" s="11"/>
    </row>
    <row r="8" spans="1:6" ht="18.75">
      <c r="A8" s="3"/>
      <c r="B8" s="14" t="s">
        <v>2</v>
      </c>
      <c r="E8" s="11"/>
      <c r="F8" s="11"/>
    </row>
    <row r="9" spans="1:6" ht="35.25" customHeight="1">
      <c r="A9" s="15" t="s">
        <v>3</v>
      </c>
      <c r="B9" s="15" t="s">
        <v>4</v>
      </c>
      <c r="E9" s="11"/>
      <c r="F9" s="11"/>
    </row>
    <row r="10" spans="1:6" ht="18.75">
      <c r="A10" s="5" t="s">
        <v>5</v>
      </c>
      <c r="B10" s="17">
        <f>1927.8-1142.8</f>
        <v>785</v>
      </c>
      <c r="D10" s="6"/>
      <c r="E10" s="6"/>
      <c r="F10" s="13"/>
    </row>
    <row r="11" spans="1:6" ht="18.75">
      <c r="A11" s="5" t="s">
        <v>6</v>
      </c>
      <c r="B11" s="17">
        <f>1563.3-926.8</f>
        <v>636.5</v>
      </c>
      <c r="D11" s="6"/>
      <c r="E11" s="6"/>
      <c r="F11" s="6"/>
    </row>
    <row r="12" spans="1:6" ht="18.75">
      <c r="A12" s="5" t="s">
        <v>7</v>
      </c>
      <c r="B12" s="17">
        <f>565.8-335.4</f>
        <v>230.39999999999998</v>
      </c>
      <c r="D12" s="6"/>
      <c r="E12" s="6"/>
      <c r="F12" s="6"/>
    </row>
    <row r="13" spans="1:6" ht="18.75">
      <c r="A13" s="5" t="s">
        <v>8</v>
      </c>
      <c r="B13" s="17">
        <f>1584.9-939.6</f>
        <v>645.30000000000007</v>
      </c>
      <c r="D13" s="6"/>
      <c r="E13" s="6"/>
      <c r="F13" s="6"/>
    </row>
    <row r="14" spans="1:6" ht="18.75">
      <c r="A14" s="5" t="s">
        <v>9</v>
      </c>
      <c r="B14" s="17">
        <f>1345.2-797.5</f>
        <v>547.70000000000005</v>
      </c>
      <c r="D14" s="6"/>
      <c r="E14" s="6"/>
      <c r="F14" s="6"/>
    </row>
    <row r="15" spans="1:6" ht="18.75">
      <c r="A15" s="5" t="s">
        <v>10</v>
      </c>
      <c r="B15" s="17">
        <f>1190.2-705.6</f>
        <v>484.6</v>
      </c>
      <c r="D15" s="6"/>
      <c r="E15" s="6"/>
      <c r="F15" s="6"/>
    </row>
    <row r="16" spans="1:6" ht="18.75">
      <c r="A16" s="5" t="s">
        <v>11</v>
      </c>
      <c r="B16" s="17">
        <f>1160.9-688.2</f>
        <v>472.70000000000005</v>
      </c>
      <c r="D16" s="6"/>
      <c r="E16" s="6"/>
      <c r="F16" s="6"/>
    </row>
    <row r="17" spans="1:6" ht="18.75">
      <c r="A17" s="7" t="s">
        <v>12</v>
      </c>
      <c r="B17" s="17">
        <f>871.2-516.5</f>
        <v>354.70000000000005</v>
      </c>
      <c r="D17" s="6"/>
      <c r="E17" s="6"/>
      <c r="F17" s="6"/>
    </row>
    <row r="18" spans="1:6" ht="18.75">
      <c r="A18" s="7" t="s">
        <v>13</v>
      </c>
      <c r="B18" s="17">
        <f>1799.8-1067</f>
        <v>732.8</v>
      </c>
      <c r="D18" s="6"/>
      <c r="E18" s="6"/>
      <c r="F18" s="6"/>
    </row>
    <row r="19" spans="1:6" ht="18.75">
      <c r="A19" s="7" t="s">
        <v>14</v>
      </c>
      <c r="B19" s="17">
        <f>1887.2-1118.8</f>
        <v>768.40000000000009</v>
      </c>
      <c r="D19" s="6"/>
      <c r="E19" s="6"/>
      <c r="F19" s="6"/>
    </row>
    <row r="20" spans="1:6" ht="18.75">
      <c r="A20" s="7" t="s">
        <v>15</v>
      </c>
      <c r="B20" s="17">
        <f>1110.6-658.5</f>
        <v>452.09999999999991</v>
      </c>
      <c r="D20" s="6"/>
      <c r="E20" s="6"/>
      <c r="F20" s="6"/>
    </row>
    <row r="21" spans="1:6" ht="18.75">
      <c r="A21" s="7" t="s">
        <v>16</v>
      </c>
      <c r="B21" s="17">
        <f>1746.1-1035.1</f>
        <v>711</v>
      </c>
      <c r="D21" s="6"/>
      <c r="E21" s="6"/>
      <c r="F21" s="6"/>
    </row>
    <row r="22" spans="1:6" ht="18.75">
      <c r="A22" s="7" t="s">
        <v>17</v>
      </c>
      <c r="B22" s="17">
        <f>901.6-534.5</f>
        <v>367.1</v>
      </c>
      <c r="D22" s="6"/>
      <c r="E22" s="6"/>
      <c r="F22" s="6"/>
    </row>
    <row r="23" spans="1:6" ht="18.75">
      <c r="A23" s="7" t="s">
        <v>18</v>
      </c>
      <c r="B23" s="17">
        <f>1082.8-642</f>
        <v>440.79999999999995</v>
      </c>
      <c r="D23" s="6"/>
      <c r="E23" s="6"/>
      <c r="F23" s="6"/>
    </row>
    <row r="24" spans="1:6" ht="18.75">
      <c r="A24" s="7" t="s">
        <v>19</v>
      </c>
      <c r="B24" s="17">
        <f>1717-1017.9</f>
        <v>699.1</v>
      </c>
      <c r="D24" s="6"/>
      <c r="E24" s="6"/>
      <c r="F24" s="6"/>
    </row>
    <row r="25" spans="1:6" ht="18.75">
      <c r="A25" s="7" t="s">
        <v>20</v>
      </c>
      <c r="B25" s="17">
        <f>1478.7-876.6</f>
        <v>602.1</v>
      </c>
      <c r="D25" s="6"/>
      <c r="E25" s="6"/>
      <c r="F25" s="6"/>
    </row>
    <row r="26" spans="1:6" ht="18.75">
      <c r="A26" s="7" t="s">
        <v>21</v>
      </c>
      <c r="B26" s="17">
        <f>1004.1-595.4</f>
        <v>408.70000000000005</v>
      </c>
      <c r="D26" s="6"/>
      <c r="E26" s="6"/>
      <c r="F26" s="6"/>
    </row>
    <row r="27" spans="1:6" ht="18.75">
      <c r="A27" s="7" t="s">
        <v>22</v>
      </c>
      <c r="B27" s="17">
        <f>1313.2-778.5</f>
        <v>534.70000000000005</v>
      </c>
      <c r="C27" s="6"/>
      <c r="D27" s="6"/>
      <c r="E27" s="6"/>
      <c r="F27" s="6"/>
    </row>
    <row r="28" spans="1:6" ht="18.75">
      <c r="A28" s="7" t="s">
        <v>23</v>
      </c>
      <c r="B28" s="17">
        <f>1051.3-623.3</f>
        <v>428</v>
      </c>
      <c r="D28" s="6"/>
      <c r="E28" s="6"/>
      <c r="F28" s="6"/>
    </row>
    <row r="29" spans="1:6" ht="18.75">
      <c r="A29" s="8" t="s">
        <v>24</v>
      </c>
      <c r="B29" s="18">
        <f>SUM(B10:B28)</f>
        <v>10301.700000000003</v>
      </c>
      <c r="D29" s="6"/>
      <c r="E29" s="6"/>
      <c r="F29" s="6"/>
    </row>
    <row r="30" spans="1:6">
      <c r="A30" s="9"/>
      <c r="B30" s="9"/>
    </row>
    <row r="31" spans="1:6">
      <c r="A31" s="10"/>
      <c r="B31" s="10"/>
    </row>
    <row r="32" spans="1:6">
      <c r="A32" s="10"/>
      <c r="B32" s="10"/>
    </row>
    <row r="33" spans="1:2">
      <c r="A33" s="10"/>
      <c r="B33" s="10"/>
    </row>
    <row r="34" spans="1:2">
      <c r="A34" s="10"/>
      <c r="B34" s="10"/>
    </row>
    <row r="35" spans="1:2">
      <c r="A35" s="10"/>
      <c r="B35" s="10"/>
    </row>
    <row r="36" spans="1:2">
      <c r="A36" s="10"/>
      <c r="B36" s="10"/>
    </row>
    <row r="37" spans="1:2">
      <c r="A37" s="10"/>
      <c r="B37" s="10"/>
    </row>
    <row r="38" spans="1:2">
      <c r="A38" s="10"/>
      <c r="B38" s="10"/>
    </row>
  </sheetData>
  <mergeCells count="3">
    <mergeCell ref="A4:B4"/>
    <mergeCell ref="A5:B5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2015-05-12T08:23:27Z</cp:lastPrinted>
  <dcterms:created xsi:type="dcterms:W3CDTF">2015-04-28T13:30:40Z</dcterms:created>
  <dcterms:modified xsi:type="dcterms:W3CDTF">2015-11-25T07:42:15Z</dcterms:modified>
</cp:coreProperties>
</file>